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gordillo.QUITO-TURISMO\Desktop\Plurianual 1010\"/>
    </mc:Choice>
  </mc:AlternateContent>
  <xr:revisionPtr revIDLastSave="0" documentId="13_ncr:1_{9FE4A706-CB57-493A-B8D8-7F77EAC7187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PIC" sheetId="5" r:id="rId1"/>
    <sheet name="PPC Y TECHOS" sheetId="4" r:id="rId2"/>
  </sheets>
  <definedNames>
    <definedName name="_xlnm.Print_Area" localSheetId="0">PIC!$A$1:$T$28</definedName>
    <definedName name="_xlnm.Print_Area" localSheetId="1">'PPC Y TECHOS'!$A$1:$O$62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4" l="1"/>
  <c r="F33" i="4" l="1"/>
  <c r="F34" i="4"/>
  <c r="F35" i="4"/>
  <c r="F36" i="4"/>
  <c r="F37" i="4"/>
  <c r="F32" i="4"/>
  <c r="F38" i="4" l="1"/>
  <c r="E17" i="4"/>
  <c r="I33" i="4" l="1"/>
  <c r="I34" i="4"/>
  <c r="I35" i="4"/>
  <c r="I36" i="4"/>
  <c r="I37" i="4"/>
  <c r="H38" i="4"/>
  <c r="G38" i="4"/>
  <c r="J6" i="5" l="1"/>
  <c r="I6" i="5"/>
  <c r="K6" i="5"/>
  <c r="M6" i="5"/>
  <c r="N6" i="5"/>
  <c r="O6" i="5"/>
  <c r="Q6" i="5"/>
  <c r="R6" i="5"/>
  <c r="S6" i="5"/>
  <c r="F6" i="5"/>
  <c r="G6" i="5"/>
  <c r="E6" i="5"/>
  <c r="I32" i="4" l="1"/>
  <c r="I38" i="4" s="1"/>
  <c r="I23" i="4"/>
  <c r="I24" i="4"/>
  <c r="I25" i="4"/>
  <c r="I26" i="4"/>
  <c r="I27" i="4"/>
  <c r="I28" i="4"/>
  <c r="I29" i="4"/>
  <c r="I30" i="4"/>
  <c r="G18" i="4" l="1"/>
  <c r="F18" i="4"/>
  <c r="D38" i="4"/>
  <c r="N38" i="4"/>
  <c r="M38" i="4"/>
  <c r="K38" i="4"/>
  <c r="J38" i="4"/>
  <c r="O37" i="4"/>
  <c r="L37" i="4"/>
  <c r="O36" i="4"/>
  <c r="L36" i="4"/>
  <c r="O35" i="4"/>
  <c r="L35" i="4"/>
  <c r="O32" i="4"/>
  <c r="L32" i="4"/>
  <c r="O38" i="4" l="1"/>
  <c r="L38" i="4"/>
  <c r="L5" i="5" l="1"/>
  <c r="H5" i="5"/>
  <c r="H6" i="5" s="1"/>
  <c r="T4" i="5"/>
  <c r="T6" i="5" s="1"/>
  <c r="P4" i="5"/>
  <c r="P6" i="5" s="1"/>
  <c r="L4" i="5"/>
  <c r="L6" i="5" l="1"/>
  <c r="N11" i="4"/>
  <c r="N12" i="4"/>
  <c r="N13" i="4"/>
  <c r="N14" i="4"/>
  <c r="N16" i="4"/>
  <c r="N17" i="4"/>
  <c r="K11" i="4"/>
  <c r="K12" i="4"/>
  <c r="K13" i="4"/>
  <c r="K14" i="4"/>
  <c r="K16" i="4"/>
  <c r="K17" i="4"/>
  <c r="H11" i="4"/>
  <c r="H12" i="4"/>
  <c r="H13" i="4"/>
  <c r="H14" i="4"/>
  <c r="H16" i="4"/>
  <c r="H17" i="4"/>
  <c r="N15" i="4"/>
  <c r="K15" i="4"/>
  <c r="H15" i="4"/>
  <c r="N31" i="4" l="1"/>
  <c r="N39" i="4" s="1"/>
  <c r="M31" i="4"/>
  <c r="M39" i="4" s="1"/>
  <c r="L23" i="4"/>
  <c r="L24" i="4"/>
  <c r="L25" i="4"/>
  <c r="L26" i="4"/>
  <c r="L27" i="4"/>
  <c r="L28" i="4"/>
  <c r="L29" i="4"/>
  <c r="L30" i="4"/>
  <c r="O23" i="4"/>
  <c r="O24" i="4"/>
  <c r="O25" i="4"/>
  <c r="O26" i="4"/>
  <c r="O27" i="4"/>
  <c r="O28" i="4"/>
  <c r="O29" i="4"/>
  <c r="O30" i="4"/>
  <c r="K31" i="4"/>
  <c r="K39" i="4" s="1"/>
  <c r="J31" i="4"/>
  <c r="H31" i="4"/>
  <c r="H39" i="4" s="1"/>
  <c r="G31" i="4"/>
  <c r="E31" i="4"/>
  <c r="E39" i="4" s="1"/>
  <c r="D31" i="4"/>
  <c r="D39" i="4" s="1"/>
  <c r="F30" i="4"/>
  <c r="F29" i="4"/>
  <c r="F28" i="4"/>
  <c r="F27" i="4"/>
  <c r="F26" i="4"/>
  <c r="F25" i="4"/>
  <c r="F24" i="4"/>
  <c r="F23" i="4"/>
  <c r="M18" i="4"/>
  <c r="L18" i="4"/>
  <c r="J18" i="4"/>
  <c r="I18" i="4"/>
  <c r="D18" i="4"/>
  <c r="C18" i="4"/>
  <c r="E16" i="4"/>
  <c r="E15" i="4"/>
  <c r="E14" i="4"/>
  <c r="E13" i="4"/>
  <c r="E12" i="4"/>
  <c r="E11" i="4"/>
  <c r="N10" i="4"/>
  <c r="K10" i="4"/>
  <c r="H10" i="4"/>
  <c r="E10" i="4"/>
  <c r="N9" i="4"/>
  <c r="K9" i="4"/>
  <c r="H9" i="4"/>
  <c r="E9" i="4"/>
  <c r="N8" i="4"/>
  <c r="K8" i="4"/>
  <c r="H8" i="4"/>
  <c r="E8" i="4"/>
  <c r="N7" i="4"/>
  <c r="K7" i="4"/>
  <c r="H7" i="4"/>
  <c r="E7" i="4"/>
  <c r="J39" i="4" l="1"/>
  <c r="G39" i="4"/>
  <c r="H18" i="4"/>
  <c r="O31" i="4"/>
  <c r="O39" i="4" s="1"/>
  <c r="I31" i="4"/>
  <c r="I39" i="4" s="1"/>
  <c r="E18" i="4"/>
  <c r="F31" i="4"/>
  <c r="F39" i="4" s="1"/>
  <c r="N18" i="4"/>
  <c r="K18" i="4"/>
  <c r="L31" i="4"/>
  <c r="L39" i="4" s="1"/>
</calcChain>
</file>

<file path=xl/sharedStrings.xml><?xml version="1.0" encoding="utf-8"?>
<sst xmlns="http://schemas.openxmlformats.org/spreadsheetml/2006/main" count="121" uniqueCount="66">
  <si>
    <t>PROGRAMACIÓN PRESUPUESTARIA CUATRIANUAL Y TECHOS PRESUPUESTARIOS A NIVEL DE PROGRAMA</t>
  </si>
  <si>
    <t>PROGRAMA</t>
  </si>
  <si>
    <t>DETALLE DEL GRUPO DE GASTO</t>
  </si>
  <si>
    <t>RECURSOS MUNICIPALES</t>
  </si>
  <si>
    <t>RECURSOS PROPIOS</t>
  </si>
  <si>
    <t>TOTAL</t>
  </si>
  <si>
    <t>INGRESOS</t>
  </si>
  <si>
    <t>GRUPO</t>
  </si>
  <si>
    <t>Tasas y Contribuciones</t>
  </si>
  <si>
    <t>Venta de Bienes y Servicios Operativos</t>
  </si>
  <si>
    <t>Rentas de Inversiones y Multas</t>
  </si>
  <si>
    <t>Otros Ingresos</t>
  </si>
  <si>
    <t>Venta de Activos No Financieros</t>
  </si>
  <si>
    <t>Recuperación de Inversiones y de Recursos Públicos</t>
  </si>
  <si>
    <t>Financiamiento Público</t>
  </si>
  <si>
    <t>Saldos Disponibles</t>
  </si>
  <si>
    <t>Cuentas Pendientes por Cobrar</t>
  </si>
  <si>
    <t>2023 (USD)</t>
  </si>
  <si>
    <t>2024 (USD)</t>
  </si>
  <si>
    <t>2025 (USD)</t>
  </si>
  <si>
    <t>2026 (USD)</t>
  </si>
  <si>
    <t>GASTOS</t>
  </si>
  <si>
    <t>Egresos en Personal</t>
  </si>
  <si>
    <t>Bienes y Servicios de Consumo</t>
  </si>
  <si>
    <t>Otros Egresos Corrientes</t>
  </si>
  <si>
    <t>Transferencias o Donaciones Corrientes</t>
  </si>
  <si>
    <t>Egresos para personal de Inversión</t>
  </si>
  <si>
    <t>Bienes y Servicios para Inversión</t>
  </si>
  <si>
    <t>Otros Egresos de Inversión</t>
  </si>
  <si>
    <t>Transferencias o Donaciones para Inversión</t>
  </si>
  <si>
    <t>Bienes de Larga Duración</t>
  </si>
  <si>
    <t>Egresos en Personal para la Producción</t>
  </si>
  <si>
    <t>Bienes y Servicios para la Producción</t>
  </si>
  <si>
    <t>Otros Egresos de Producción</t>
  </si>
  <si>
    <t>PERIODO 2023 - 2026</t>
  </si>
  <si>
    <t>OBJETIVO ESTRATÉGICO DEL PMDOT</t>
  </si>
  <si>
    <t>EJE DEL PROGRAMA DE GOBIERNO DE QUITO 2023 - 2027</t>
  </si>
  <si>
    <t>DETALLE DEL GRUPO DE INGRESO</t>
  </si>
  <si>
    <t xml:space="preserve"> GRUPO</t>
  </si>
  <si>
    <t>Transferencias o Donaciones de Capital e Inversión</t>
  </si>
  <si>
    <t>EMPRESA PÚBLICA METROPOLITANA DE GESTION DE DESTINO TURISTICO QUITO TURISMO</t>
  </si>
  <si>
    <t>PLAN DE INVERSIÓN CUATRIANUAL 2023</t>
  </si>
  <si>
    <t>PROYECTOS</t>
  </si>
  <si>
    <t>RECURSOS FISCALES</t>
  </si>
  <si>
    <t xml:space="preserve">TOTAL </t>
  </si>
  <si>
    <t>Obj. 5: Impulsar la Productividad y Competitividad para un crecimiento económico, inclusivo y con responsabilidad social.</t>
  </si>
  <si>
    <t>Trabajo, economía, producción, emprendimiento e innovación</t>
  </si>
  <si>
    <t>Turismo Sostenible</t>
  </si>
  <si>
    <t>Quito Destino Turístico Inteligente</t>
  </si>
  <si>
    <t>Quito destino Turístico</t>
  </si>
  <si>
    <t>Fotalecimiento Institucional</t>
  </si>
  <si>
    <t>TOTAL TURISMO SOSTENIBLE</t>
  </si>
  <si>
    <t>TOTAL FORTALECIMIENTO INSTITUCIONAL</t>
  </si>
  <si>
    <t>Total</t>
  </si>
  <si>
    <t>TOTAL DEL GASTO</t>
  </si>
  <si>
    <t>TOTAL INGRESOS</t>
  </si>
  <si>
    <t>EMPRESA PÚBLICA METROPOLITANA DE GESTIÓN DE DESTINO TURÍSTICO QUITO TURISMO</t>
  </si>
  <si>
    <t>•	Nota: Valores que constan en la Ordenanza PMU No.008-2023 aprobada el 01 de septiembre de 2023, no obstante, los valores pueden variar cuando se formulen las proformas presupuestarias en los años correspondientes.</t>
  </si>
  <si>
    <t>•	Nota: El proyecto Quito Destino Turístico Inteligente como un proyecto nuevo se presenta la información a partir del ejercicio fiscal 2024.</t>
  </si>
  <si>
    <t>Elaborado por:</t>
  </si>
  <si>
    <t>Revisado por:</t>
  </si>
  <si>
    <t>Aprobado por:</t>
  </si>
  <si>
    <t>Gerencia General EPMGDT</t>
  </si>
  <si>
    <t>Gerencia Financiera Administrativa EPMGDT</t>
  </si>
  <si>
    <t>Jefatura de Planificación EPMGDT</t>
  </si>
  <si>
    <t>Jefatura Financiera EPMGDT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</si>
</sst>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;[Red]&quot;$&quot;\-#,##0.00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#,##0.00_ ;\-#,##0.00\ "/>
    <numFmt numFmtId="165" formatCode="_ &quot;$&quot;* #,##0.0000_ ;_ &quot;$&quot;* \-#,##0.0000_ ;_ &quot;$&quot;* &quot;-&quot;??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0" fillId="0" borderId="26" xfId="0" applyBorder="1"/>
    <xf numFmtId="0" fontId="0" fillId="0" borderId="28" xfId="0" applyBorder="1"/>
    <xf numFmtId="0" fontId="1" fillId="3" borderId="29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3" borderId="21" xfId="0" applyFont="1" applyFill="1" applyBorder="1" applyAlignment="1">
      <alignment horizontal="center" vertical="center" wrapText="1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1" fillId="3" borderId="22" xfId="0" applyFont="1" applyFill="1" applyBorder="1" applyAlignment="1">
      <alignment horizontal="center" vertical="center" wrapText="1"/>
    </xf>
    <xf numFmtId="0" fontId="0" fillId="0" borderId="24" xfId="0" applyBorder="1"/>
    <xf numFmtId="0" fontId="1" fillId="3" borderId="23" xfId="0" applyFont="1" applyFill="1" applyBorder="1" applyAlignment="1">
      <alignment horizontal="center" vertical="center"/>
    </xf>
    <xf numFmtId="0" fontId="0" fillId="4" borderId="29" xfId="0" applyFill="1" applyBorder="1"/>
    <xf numFmtId="0" fontId="1" fillId="4" borderId="29" xfId="0" applyFont="1" applyFill="1" applyBorder="1" applyAlignment="1">
      <alignment horizontal="center"/>
    </xf>
    <xf numFmtId="44" fontId="0" fillId="0" borderId="0" xfId="0" applyNumberFormat="1"/>
    <xf numFmtId="44" fontId="0" fillId="0" borderId="9" xfId="1" applyFont="1" applyBorder="1"/>
    <xf numFmtId="44" fontId="0" fillId="0" borderId="19" xfId="1" applyFont="1" applyBorder="1"/>
    <xf numFmtId="44" fontId="0" fillId="0" borderId="2" xfId="1" applyFont="1" applyBorder="1"/>
    <xf numFmtId="44" fontId="0" fillId="0" borderId="20" xfId="1" applyFont="1" applyBorder="1"/>
    <xf numFmtId="44" fontId="0" fillId="0" borderId="4" xfId="1" applyFont="1" applyBorder="1"/>
    <xf numFmtId="44" fontId="0" fillId="0" borderId="1" xfId="1" applyFont="1" applyBorder="1"/>
    <xf numFmtId="44" fontId="0" fillId="0" borderId="30" xfId="1" applyFont="1" applyBorder="1"/>
    <xf numFmtId="44" fontId="0" fillId="0" borderId="7" xfId="1" applyFont="1" applyBorder="1"/>
    <xf numFmtId="44" fontId="0" fillId="0" borderId="35" xfId="1" applyFont="1" applyBorder="1"/>
    <xf numFmtId="44" fontId="0" fillId="0" borderId="33" xfId="1" applyFont="1" applyBorder="1"/>
    <xf numFmtId="44" fontId="0" fillId="0" borderId="36" xfId="1" applyFont="1" applyBorder="1"/>
    <xf numFmtId="44" fontId="0" fillId="0" borderId="37" xfId="1" applyFont="1" applyBorder="1"/>
    <xf numFmtId="44" fontId="0" fillId="0" borderId="8" xfId="1" applyFont="1" applyBorder="1"/>
    <xf numFmtId="44" fontId="0" fillId="0" borderId="31" xfId="1" applyFont="1" applyBorder="1"/>
    <xf numFmtId="44" fontId="0" fillId="0" borderId="5" xfId="1" applyFont="1" applyBorder="1"/>
    <xf numFmtId="44" fontId="0" fillId="0" borderId="32" xfId="1" applyFont="1" applyBorder="1"/>
    <xf numFmtId="44" fontId="0" fillId="0" borderId="27" xfId="1" applyFont="1" applyBorder="1"/>
    <xf numFmtId="44" fontId="0" fillId="0" borderId="25" xfId="1" applyFont="1" applyBorder="1"/>
    <xf numFmtId="0" fontId="1" fillId="3" borderId="42" xfId="0" applyFont="1" applyFill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44" fontId="0" fillId="0" borderId="43" xfId="1" applyFont="1" applyBorder="1"/>
    <xf numFmtId="44" fontId="1" fillId="4" borderId="12" xfId="0" applyNumberFormat="1" applyFont="1" applyFill="1" applyBorder="1"/>
    <xf numFmtId="44" fontId="1" fillId="4" borderId="14" xfId="0" applyNumberFormat="1" applyFont="1" applyFill="1" applyBorder="1"/>
    <xf numFmtId="44" fontId="1" fillId="4" borderId="29" xfId="1" applyFont="1" applyFill="1" applyBorder="1"/>
    <xf numFmtId="44" fontId="1" fillId="4" borderId="22" xfId="1" applyFont="1" applyFill="1" applyBorder="1"/>
    <xf numFmtId="44" fontId="1" fillId="4" borderId="6" xfId="1" applyFont="1" applyFill="1" applyBorder="1"/>
    <xf numFmtId="44" fontId="1" fillId="4" borderId="23" xfId="1" applyFont="1" applyFill="1" applyBorder="1"/>
    <xf numFmtId="44" fontId="1" fillId="4" borderId="15" xfId="0" applyNumberFormat="1" applyFont="1" applyFill="1" applyBorder="1"/>
    <xf numFmtId="44" fontId="1" fillId="4" borderId="17" xfId="0" applyNumberFormat="1" applyFont="1" applyFill="1" applyBorder="1"/>
    <xf numFmtId="0" fontId="1" fillId="6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vertical="center"/>
    </xf>
    <xf numFmtId="0" fontId="1" fillId="6" borderId="36" xfId="0" applyFont="1" applyFill="1" applyBorder="1" applyAlignment="1">
      <alignment horizontal="center" vertical="center" wrapText="1"/>
    </xf>
    <xf numFmtId="44" fontId="1" fillId="4" borderId="6" xfId="0" applyNumberFormat="1" applyFont="1" applyFill="1" applyBorder="1"/>
    <xf numFmtId="0" fontId="0" fillId="0" borderId="0" xfId="0" applyAlignment="1">
      <alignment wrapText="1"/>
    </xf>
    <xf numFmtId="0" fontId="0" fillId="3" borderId="11" xfId="0" applyFill="1" applyBorder="1" applyAlignment="1">
      <alignment horizontal="center"/>
    </xf>
    <xf numFmtId="0" fontId="0" fillId="3" borderId="11" xfId="0" applyFill="1" applyBorder="1" applyAlignment="1">
      <alignment horizontal="left"/>
    </xf>
    <xf numFmtId="44" fontId="0" fillId="3" borderId="9" xfId="1" applyFont="1" applyFill="1" applyBorder="1"/>
    <xf numFmtId="44" fontId="0" fillId="3" borderId="1" xfId="0" applyNumberFormat="1" applyFill="1" applyBorder="1"/>
    <xf numFmtId="44" fontId="0" fillId="3" borderId="10" xfId="0" applyNumberFormat="1" applyFill="1" applyBorder="1"/>
    <xf numFmtId="44" fontId="0" fillId="3" borderId="20" xfId="0" applyNumberFormat="1" applyFill="1" applyBorder="1"/>
    <xf numFmtId="44" fontId="0" fillId="3" borderId="1" xfId="1" applyFont="1" applyFill="1" applyBorder="1"/>
    <xf numFmtId="44" fontId="0" fillId="3" borderId="20" xfId="1" applyFont="1" applyFill="1" applyBorder="1"/>
    <xf numFmtId="44" fontId="0" fillId="3" borderId="19" xfId="1" applyFont="1" applyFill="1" applyBorder="1"/>
    <xf numFmtId="44" fontId="0" fillId="3" borderId="7" xfId="1" applyFont="1" applyFill="1" applyBorder="1"/>
    <xf numFmtId="0" fontId="1" fillId="7" borderId="6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1" xfId="0" applyFill="1" applyBorder="1" applyAlignment="1">
      <alignment horizontal="left"/>
    </xf>
    <xf numFmtId="44" fontId="0" fillId="8" borderId="9" xfId="1" applyFont="1" applyFill="1" applyBorder="1"/>
    <xf numFmtId="44" fontId="0" fillId="8" borderId="1" xfId="0" applyNumberFormat="1" applyFill="1" applyBorder="1"/>
    <xf numFmtId="44" fontId="0" fillId="8" borderId="10" xfId="0" applyNumberFormat="1" applyFill="1" applyBorder="1"/>
    <xf numFmtId="44" fontId="0" fillId="8" borderId="20" xfId="0" applyNumberFormat="1" applyFill="1" applyBorder="1"/>
    <xf numFmtId="44" fontId="0" fillId="8" borderId="1" xfId="1" applyFont="1" applyFill="1" applyBorder="1"/>
    <xf numFmtId="44" fontId="0" fillId="8" borderId="20" xfId="1" applyFont="1" applyFill="1" applyBorder="1"/>
    <xf numFmtId="0" fontId="0" fillId="8" borderId="18" xfId="0" applyFill="1" applyBorder="1" applyAlignment="1">
      <alignment horizontal="center"/>
    </xf>
    <xf numFmtId="0" fontId="0" fillId="8" borderId="18" xfId="0" applyFill="1" applyBorder="1" applyAlignment="1">
      <alignment horizontal="left"/>
    </xf>
    <xf numFmtId="44" fontId="0" fillId="8" borderId="7" xfId="1" applyFont="1" applyFill="1" applyBorder="1"/>
    <xf numFmtId="44" fontId="0" fillId="8" borderId="19" xfId="1" applyFont="1" applyFill="1" applyBorder="1"/>
    <xf numFmtId="165" fontId="0" fillId="0" borderId="0" xfId="0" applyNumberFormat="1"/>
    <xf numFmtId="8" fontId="0" fillId="0" borderId="0" xfId="0" applyNumberFormat="1"/>
    <xf numFmtId="10" fontId="0" fillId="0" borderId="0" xfId="0" applyNumberFormat="1"/>
    <xf numFmtId="0" fontId="0" fillId="0" borderId="0" xfId="0" applyAlignment="1">
      <alignment horizontal="left" wrapText="1"/>
    </xf>
    <xf numFmtId="0" fontId="5" fillId="5" borderId="43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wrapText="1"/>
    </xf>
    <xf numFmtId="0" fontId="1" fillId="4" borderId="22" xfId="0" applyFont="1" applyFill="1" applyBorder="1" applyAlignment="1">
      <alignment horizontal="center" wrapText="1"/>
    </xf>
    <xf numFmtId="0" fontId="0" fillId="8" borderId="38" xfId="0" applyFill="1" applyBorder="1" applyAlignment="1">
      <alignment horizontal="center" vertical="center" textRotation="90" wrapText="1"/>
    </xf>
    <xf numFmtId="0" fontId="0" fillId="8" borderId="39" xfId="0" applyFill="1" applyBorder="1" applyAlignment="1">
      <alignment horizontal="center" vertical="center" textRotation="90" wrapText="1"/>
    </xf>
    <xf numFmtId="0" fontId="0" fillId="8" borderId="40" xfId="0" applyFill="1" applyBorder="1" applyAlignment="1">
      <alignment horizontal="center" vertical="center" textRotation="90" wrapText="1"/>
    </xf>
    <xf numFmtId="0" fontId="1" fillId="4" borderId="45" xfId="0" applyFont="1" applyFill="1" applyBorder="1" applyAlignment="1">
      <alignment horizontal="center" wrapText="1"/>
    </xf>
    <xf numFmtId="0" fontId="1" fillId="4" borderId="44" xfId="0" applyFont="1" applyFill="1" applyBorder="1" applyAlignment="1">
      <alignment horizontal="center" wrapText="1"/>
    </xf>
    <xf numFmtId="0" fontId="1" fillId="7" borderId="29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1" fillId="7" borderId="23" xfId="0" applyFont="1" applyFill="1" applyBorder="1" applyAlignment="1">
      <alignment horizontal="center"/>
    </xf>
    <xf numFmtId="0" fontId="0" fillId="8" borderId="39" xfId="0" applyFill="1" applyBorder="1" applyAlignment="1">
      <alignment horizontal="center" vertical="center" textRotation="90"/>
    </xf>
    <xf numFmtId="0" fontId="0" fillId="8" borderId="40" xfId="0" applyFill="1" applyBorder="1" applyAlignment="1">
      <alignment horizontal="center" vertical="center" textRotation="9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3" fillId="5" borderId="44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1" fillId="6" borderId="4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48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44" fontId="0" fillId="8" borderId="3" xfId="1" applyFont="1" applyFill="1" applyBorder="1" applyAlignment="1">
      <alignment vertical="center" wrapText="1"/>
    </xf>
    <xf numFmtId="44" fontId="0" fillId="8" borderId="9" xfId="1" applyFont="1" applyFill="1" applyBorder="1" applyAlignment="1">
      <alignment vertical="center" wrapText="1"/>
    </xf>
    <xf numFmtId="44" fontId="0" fillId="8" borderId="1" xfId="1" applyFont="1" applyFill="1" applyBorder="1" applyAlignment="1">
      <alignment vertical="center" wrapText="1"/>
    </xf>
    <xf numFmtId="44" fontId="0" fillId="8" borderId="10" xfId="1" applyFont="1" applyFill="1" applyBorder="1" applyAlignment="1">
      <alignment vertical="center" wrapText="1"/>
    </xf>
    <xf numFmtId="44" fontId="0" fillId="8" borderId="4" xfId="1" applyFont="1" applyFill="1" applyBorder="1" applyAlignment="1">
      <alignment vertical="center" wrapText="1"/>
    </xf>
    <xf numFmtId="44" fontId="0" fillId="8" borderId="9" xfId="1" applyFont="1" applyFill="1" applyBorder="1" applyAlignment="1">
      <alignment vertical="center"/>
    </xf>
    <xf numFmtId="44" fontId="0" fillId="8" borderId="1" xfId="1" applyFont="1" applyFill="1" applyBorder="1" applyAlignment="1">
      <alignment vertical="center"/>
    </xf>
    <xf numFmtId="43" fontId="0" fillId="8" borderId="5" xfId="2" applyFont="1" applyFill="1" applyBorder="1" applyAlignment="1">
      <alignment vertical="center" wrapText="1"/>
    </xf>
    <xf numFmtId="44" fontId="0" fillId="8" borderId="5" xfId="1" applyFont="1" applyFill="1" applyBorder="1" applyAlignment="1">
      <alignment vertical="center" wrapText="1"/>
    </xf>
    <xf numFmtId="0" fontId="1" fillId="8" borderId="3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44" fontId="1" fillId="8" borderId="3" xfId="1" applyFont="1" applyFill="1" applyBorder="1" applyAlignment="1">
      <alignment vertical="center"/>
    </xf>
    <xf numFmtId="44" fontId="1" fillId="8" borderId="49" xfId="1" applyFont="1" applyFill="1" applyBorder="1" applyAlignment="1">
      <alignment vertical="center"/>
    </xf>
    <xf numFmtId="44" fontId="1" fillId="8" borderId="50" xfId="1" applyFont="1" applyFill="1" applyBorder="1" applyAlignment="1">
      <alignment vertical="center"/>
    </xf>
    <xf numFmtId="44" fontId="1" fillId="8" borderId="51" xfId="1" applyFont="1" applyFill="1" applyBorder="1" applyAlignment="1">
      <alignment vertical="center"/>
    </xf>
    <xf numFmtId="44" fontId="1" fillId="8" borderId="4" xfId="1" applyFont="1" applyFill="1" applyBorder="1" applyAlignment="1">
      <alignment vertic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66DB8-12E3-45B5-A737-D92F13A2326E}">
  <dimension ref="A1:T26"/>
  <sheetViews>
    <sheetView view="pageBreakPreview" zoomScale="80" zoomScaleNormal="83" zoomScaleSheetLayoutView="100" workbookViewId="0">
      <selection activeCell="E15" sqref="E15"/>
    </sheetView>
  </sheetViews>
  <sheetFormatPr baseColWidth="10" defaultColWidth="18.33203125" defaultRowHeight="14.4" x14ac:dyDescent="0.3"/>
  <sheetData>
    <row r="1" spans="1:20" ht="16.2" thickBot="1" x14ac:dyDescent="0.35">
      <c r="A1" s="87" t="s">
        <v>56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 ht="15" thickBot="1" x14ac:dyDescent="0.35">
      <c r="A2" s="89" t="s">
        <v>41</v>
      </c>
      <c r="B2" s="90"/>
      <c r="C2" s="90"/>
      <c r="D2" s="90"/>
      <c r="E2" s="90"/>
      <c r="F2" s="90"/>
      <c r="G2" s="90"/>
      <c r="H2" s="91"/>
      <c r="I2" s="92">
        <v>2024</v>
      </c>
      <c r="J2" s="112"/>
      <c r="K2" s="112"/>
      <c r="L2" s="113"/>
      <c r="M2" s="92">
        <v>2025</v>
      </c>
      <c r="N2" s="112"/>
      <c r="O2" s="112"/>
      <c r="P2" s="113"/>
      <c r="Q2" s="92">
        <v>2026</v>
      </c>
      <c r="R2" s="112"/>
      <c r="S2" s="112"/>
      <c r="T2" s="113"/>
    </row>
    <row r="3" spans="1:20" ht="72" x14ac:dyDescent="0.3">
      <c r="A3" s="51" t="s">
        <v>35</v>
      </c>
      <c r="B3" s="51" t="s">
        <v>36</v>
      </c>
      <c r="C3" s="51" t="s">
        <v>1</v>
      </c>
      <c r="D3" s="52" t="s">
        <v>42</v>
      </c>
      <c r="E3" s="53" t="s">
        <v>43</v>
      </c>
      <c r="F3" s="114" t="s">
        <v>3</v>
      </c>
      <c r="G3" s="115" t="s">
        <v>4</v>
      </c>
      <c r="H3" s="116" t="s">
        <v>44</v>
      </c>
      <c r="I3" s="117" t="s">
        <v>43</v>
      </c>
      <c r="J3" s="114" t="s">
        <v>3</v>
      </c>
      <c r="K3" s="115" t="s">
        <v>4</v>
      </c>
      <c r="L3" s="116" t="s">
        <v>44</v>
      </c>
      <c r="M3" s="117" t="s">
        <v>43</v>
      </c>
      <c r="N3" s="114" t="s">
        <v>3</v>
      </c>
      <c r="O3" s="115" t="s">
        <v>4</v>
      </c>
      <c r="P3" s="116" t="s">
        <v>44</v>
      </c>
      <c r="Q3" s="117" t="s">
        <v>43</v>
      </c>
      <c r="R3" s="114" t="s">
        <v>3</v>
      </c>
      <c r="S3" s="115" t="s">
        <v>4</v>
      </c>
      <c r="T3" s="116" t="s">
        <v>44</v>
      </c>
    </row>
    <row r="4" spans="1:20" ht="144" customHeight="1" x14ac:dyDescent="0.3">
      <c r="A4" s="118" t="s">
        <v>45</v>
      </c>
      <c r="B4" s="118" t="s">
        <v>46</v>
      </c>
      <c r="C4" s="118" t="s">
        <v>47</v>
      </c>
      <c r="D4" s="118" t="s">
        <v>48</v>
      </c>
      <c r="E4" s="119">
        <v>0</v>
      </c>
      <c r="F4" s="120">
        <v>0</v>
      </c>
      <c r="G4" s="121">
        <v>0</v>
      </c>
      <c r="H4" s="122">
        <v>0</v>
      </c>
      <c r="I4" s="123">
        <v>0</v>
      </c>
      <c r="J4" s="120">
        <v>3144900.2</v>
      </c>
      <c r="K4" s="121">
        <v>0</v>
      </c>
      <c r="L4" s="122">
        <f>+I4+J4+K4</f>
        <v>3144900.2</v>
      </c>
      <c r="M4" s="123"/>
      <c r="N4" s="120">
        <v>3500000</v>
      </c>
      <c r="O4" s="121">
        <v>0</v>
      </c>
      <c r="P4" s="122">
        <f>+M4+N4+O4</f>
        <v>3500000</v>
      </c>
      <c r="Q4" s="123">
        <v>0</v>
      </c>
      <c r="R4" s="120">
        <v>3500000</v>
      </c>
      <c r="S4" s="121">
        <v>0</v>
      </c>
      <c r="T4" s="122">
        <f>+Q4+R4+S4</f>
        <v>3500000</v>
      </c>
    </row>
    <row r="5" spans="1:20" ht="151.19999999999999" customHeight="1" x14ac:dyDescent="0.3">
      <c r="A5" s="118" t="s">
        <v>45</v>
      </c>
      <c r="B5" s="118" t="s">
        <v>46</v>
      </c>
      <c r="C5" s="118" t="s">
        <v>47</v>
      </c>
      <c r="D5" s="118" t="s">
        <v>49</v>
      </c>
      <c r="E5" s="123">
        <v>0</v>
      </c>
      <c r="F5" s="124">
        <v>3475000</v>
      </c>
      <c r="G5" s="125">
        <v>2116740.98</v>
      </c>
      <c r="H5" s="122">
        <f t="shared" ref="H5" si="0">+E5+F5+G5</f>
        <v>5591740.9800000004</v>
      </c>
      <c r="I5" s="123">
        <v>0</v>
      </c>
      <c r="J5" s="120">
        <v>355099.8</v>
      </c>
      <c r="K5" s="126"/>
      <c r="L5" s="122">
        <f>+I5+J5+K5</f>
        <v>355099.8</v>
      </c>
      <c r="M5" s="123">
        <v>0</v>
      </c>
      <c r="N5" s="120">
        <v>0</v>
      </c>
      <c r="O5" s="127">
        <v>0</v>
      </c>
      <c r="P5" s="122">
        <v>0</v>
      </c>
      <c r="Q5" s="123">
        <v>0</v>
      </c>
      <c r="R5" s="120">
        <v>0</v>
      </c>
      <c r="S5" s="127">
        <v>0</v>
      </c>
      <c r="T5" s="122">
        <v>0</v>
      </c>
    </row>
    <row r="6" spans="1:20" ht="15" thickBot="1" x14ac:dyDescent="0.35">
      <c r="A6" s="128" t="s">
        <v>53</v>
      </c>
      <c r="B6" s="129"/>
      <c r="C6" s="129"/>
      <c r="D6" s="130"/>
      <c r="E6" s="131">
        <f>SUM(E4:E5)</f>
        <v>0</v>
      </c>
      <c r="F6" s="132">
        <f t="shared" ref="F6:I6" si="1">SUM(F4:F5)</f>
        <v>3475000</v>
      </c>
      <c r="G6" s="133">
        <f t="shared" si="1"/>
        <v>2116740.98</v>
      </c>
      <c r="H6" s="134">
        <f t="shared" si="1"/>
        <v>5591740.9800000004</v>
      </c>
      <c r="I6" s="135">
        <f t="shared" si="1"/>
        <v>0</v>
      </c>
      <c r="J6" s="132">
        <f t="shared" ref="J6" si="2">SUM(J4:J5)</f>
        <v>3500000</v>
      </c>
      <c r="K6" s="133">
        <f t="shared" ref="K6" si="3">SUM(K4:K5)</f>
        <v>0</v>
      </c>
      <c r="L6" s="134">
        <f t="shared" ref="L6:M6" si="4">SUM(L4:L5)</f>
        <v>3500000</v>
      </c>
      <c r="M6" s="135">
        <f t="shared" si="4"/>
        <v>0</v>
      </c>
      <c r="N6" s="132">
        <f t="shared" ref="N6" si="5">SUM(N4:N5)</f>
        <v>3500000</v>
      </c>
      <c r="O6" s="133">
        <f t="shared" ref="O6" si="6">SUM(O4:O5)</f>
        <v>0</v>
      </c>
      <c r="P6" s="134">
        <f t="shared" ref="P6:Q6" si="7">SUM(P4:P5)</f>
        <v>3500000</v>
      </c>
      <c r="Q6" s="135">
        <f t="shared" si="7"/>
        <v>0</v>
      </c>
      <c r="R6" s="132">
        <f t="shared" ref="R6" si="8">SUM(R4:R5)</f>
        <v>3500000</v>
      </c>
      <c r="S6" s="133">
        <f t="shared" ref="S6" si="9">SUM(S4:S5)</f>
        <v>0</v>
      </c>
      <c r="T6" s="134">
        <f t="shared" ref="T6" si="10">SUM(T4:T5)</f>
        <v>3500000</v>
      </c>
    </row>
    <row r="7" spans="1:20" x14ac:dyDescent="0.3">
      <c r="A7" s="86" t="s">
        <v>58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</row>
    <row r="8" spans="1:20" x14ac:dyDescent="0.3">
      <c r="A8" s="86" t="s">
        <v>57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</row>
    <row r="9" spans="1:20" x14ac:dyDescent="0.3">
      <c r="K9" s="20"/>
    </row>
    <row r="10" spans="1:20" x14ac:dyDescent="0.3">
      <c r="F10" s="20"/>
      <c r="J10" s="20"/>
    </row>
    <row r="11" spans="1:20" x14ac:dyDescent="0.3">
      <c r="B11" t="s">
        <v>59</v>
      </c>
      <c r="G11" s="20"/>
      <c r="H11" t="s">
        <v>60</v>
      </c>
      <c r="K11" s="20"/>
      <c r="O11" t="s">
        <v>61</v>
      </c>
    </row>
    <row r="18" spans="2:15" x14ac:dyDescent="0.3">
      <c r="B18" t="s">
        <v>64</v>
      </c>
      <c r="H18" t="s">
        <v>63</v>
      </c>
      <c r="O18" t="s">
        <v>62</v>
      </c>
    </row>
    <row r="26" spans="2:15" x14ac:dyDescent="0.3">
      <c r="B26" t="s">
        <v>65</v>
      </c>
    </row>
  </sheetData>
  <mergeCells count="8">
    <mergeCell ref="A6:D6"/>
    <mergeCell ref="A8:T8"/>
    <mergeCell ref="A1:T1"/>
    <mergeCell ref="A2:H2"/>
    <mergeCell ref="I2:L2"/>
    <mergeCell ref="M2:P2"/>
    <mergeCell ref="Q2:T2"/>
    <mergeCell ref="A7:T7"/>
  </mergeCells>
  <pageMargins left="0.7" right="0.7" top="0.75" bottom="0.75" header="0.3" footer="0.3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96137-3320-4E30-A3AB-D5FBA0B3BCCD}">
  <dimension ref="A1:T66"/>
  <sheetViews>
    <sheetView tabSelected="1" view="pageBreakPreview" topLeftCell="A33" zoomScale="74" zoomScaleNormal="55" zoomScaleSheetLayoutView="70" zoomScalePageLayoutView="57" workbookViewId="0">
      <selection activeCell="C50" sqref="C50"/>
    </sheetView>
  </sheetViews>
  <sheetFormatPr baseColWidth="10" defaultRowHeight="14.4" x14ac:dyDescent="0.3"/>
  <cols>
    <col min="1" max="1" width="11.88671875" customWidth="1"/>
    <col min="2" max="2" width="48.21875" bestFit="1" customWidth="1"/>
    <col min="3" max="3" width="41" customWidth="1"/>
    <col min="4" max="4" width="18.109375" bestFit="1" customWidth="1"/>
    <col min="5" max="5" width="19.5546875" customWidth="1"/>
    <col min="6" max="6" width="14.77734375" bestFit="1" customWidth="1"/>
    <col min="7" max="8" width="18.109375" bestFit="1" customWidth="1"/>
    <col min="9" max="9" width="14.77734375" bestFit="1" customWidth="1"/>
    <col min="10" max="10" width="18.109375" bestFit="1" customWidth="1"/>
    <col min="11" max="11" width="17.6640625" customWidth="1"/>
    <col min="12" max="12" width="14.77734375" bestFit="1" customWidth="1"/>
    <col min="13" max="14" width="18.109375" bestFit="1" customWidth="1"/>
    <col min="15" max="15" width="19.5546875" bestFit="1" customWidth="1"/>
    <col min="16" max="16" width="12.6640625" bestFit="1" customWidth="1"/>
    <col min="17" max="17" width="14.44140625" bestFit="1" customWidth="1"/>
    <col min="18" max="18" width="17.44140625" bestFit="1" customWidth="1"/>
  </cols>
  <sheetData>
    <row r="1" spans="1:15" ht="21" x14ac:dyDescent="0.4">
      <c r="A1" s="105" t="s">
        <v>40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x14ac:dyDescent="0.3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x14ac:dyDescent="0.3">
      <c r="A3" s="106" t="s">
        <v>34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15" thickBot="1" x14ac:dyDescent="0.35">
      <c r="A4" s="1" t="s">
        <v>6</v>
      </c>
    </row>
    <row r="5" spans="1:15" ht="15" thickBot="1" x14ac:dyDescent="0.35">
      <c r="A5" s="1"/>
      <c r="C5" s="107" t="s">
        <v>17</v>
      </c>
      <c r="D5" s="108"/>
      <c r="E5" s="109"/>
      <c r="F5" s="107" t="s">
        <v>18</v>
      </c>
      <c r="G5" s="108"/>
      <c r="H5" s="109"/>
      <c r="I5" s="110" t="s">
        <v>19</v>
      </c>
      <c r="J5" s="108"/>
      <c r="K5" s="111"/>
      <c r="L5" s="107" t="s">
        <v>20</v>
      </c>
      <c r="M5" s="108"/>
      <c r="N5" s="109"/>
    </row>
    <row r="6" spans="1:15" ht="29.4" thickBot="1" x14ac:dyDescent="0.35">
      <c r="A6" s="7" t="s">
        <v>7</v>
      </c>
      <c r="B6" s="7" t="s">
        <v>37</v>
      </c>
      <c r="C6" s="2" t="s">
        <v>3</v>
      </c>
      <c r="D6" s="15" t="s">
        <v>4</v>
      </c>
      <c r="E6" s="4" t="s">
        <v>5</v>
      </c>
      <c r="F6" s="7" t="s">
        <v>3</v>
      </c>
      <c r="G6" s="3" t="s">
        <v>4</v>
      </c>
      <c r="H6" s="17" t="s">
        <v>5</v>
      </c>
      <c r="I6" s="11" t="s">
        <v>3</v>
      </c>
      <c r="J6" s="3" t="s">
        <v>4</v>
      </c>
      <c r="K6" s="39" t="s">
        <v>5</v>
      </c>
      <c r="L6" s="2" t="s">
        <v>3</v>
      </c>
      <c r="M6" s="3" t="s">
        <v>4</v>
      </c>
      <c r="N6" s="4" t="s">
        <v>5</v>
      </c>
    </row>
    <row r="7" spans="1:15" x14ac:dyDescent="0.3">
      <c r="A7" s="8">
        <v>13</v>
      </c>
      <c r="B7" s="12" t="s">
        <v>8</v>
      </c>
      <c r="C7" s="22"/>
      <c r="D7" s="23">
        <v>1677007.56</v>
      </c>
      <c r="E7" s="24">
        <f>+C7+D7</f>
        <v>1677007.56</v>
      </c>
      <c r="F7" s="27">
        <v>0</v>
      </c>
      <c r="G7" s="28">
        <v>2788000</v>
      </c>
      <c r="H7" s="29">
        <f>+F7+G7</f>
        <v>2788000</v>
      </c>
      <c r="I7" s="30">
        <v>0</v>
      </c>
      <c r="J7" s="28">
        <v>3890000</v>
      </c>
      <c r="K7" s="31">
        <f t="shared" ref="K7:K17" si="0">+I7+J7</f>
        <v>3890000</v>
      </c>
      <c r="L7" s="32"/>
      <c r="M7" s="33">
        <v>4613000</v>
      </c>
      <c r="N7" s="24">
        <f>+L7+M7</f>
        <v>4613000</v>
      </c>
    </row>
    <row r="8" spans="1:15" x14ac:dyDescent="0.3">
      <c r="A8" s="9">
        <v>14</v>
      </c>
      <c r="B8" s="13" t="s">
        <v>9</v>
      </c>
      <c r="C8" s="21"/>
      <c r="D8" s="25">
        <v>53638.720000000001</v>
      </c>
      <c r="E8" s="24">
        <f t="shared" ref="E8:E17" si="1">+C8+D8</f>
        <v>53638.720000000001</v>
      </c>
      <c r="F8" s="34">
        <v>0</v>
      </c>
      <c r="G8" s="26">
        <v>442726</v>
      </c>
      <c r="H8" s="29">
        <f>+F8+G8</f>
        <v>442726</v>
      </c>
      <c r="I8" s="35">
        <v>0</v>
      </c>
      <c r="J8" s="26">
        <v>553302</v>
      </c>
      <c r="K8" s="31">
        <f t="shared" si="0"/>
        <v>553302</v>
      </c>
      <c r="L8" s="34"/>
      <c r="M8" s="26">
        <v>648366</v>
      </c>
      <c r="N8" s="24">
        <f t="shared" ref="N8:N17" si="2">+L8+M8</f>
        <v>648366</v>
      </c>
    </row>
    <row r="9" spans="1:15" x14ac:dyDescent="0.3">
      <c r="A9" s="9">
        <v>17</v>
      </c>
      <c r="B9" s="13" t="s">
        <v>10</v>
      </c>
      <c r="C9" s="21"/>
      <c r="D9" s="25">
        <v>119625.73</v>
      </c>
      <c r="E9" s="24">
        <f t="shared" si="1"/>
        <v>119625.73</v>
      </c>
      <c r="F9" s="34">
        <v>0</v>
      </c>
      <c r="G9" s="26">
        <v>129200</v>
      </c>
      <c r="H9" s="29">
        <f>+F9+G9</f>
        <v>129200</v>
      </c>
      <c r="I9" s="35">
        <v>0</v>
      </c>
      <c r="J9" s="26">
        <v>133000</v>
      </c>
      <c r="K9" s="31">
        <f t="shared" si="0"/>
        <v>133000</v>
      </c>
      <c r="L9" s="34"/>
      <c r="M9" s="26">
        <v>134400</v>
      </c>
      <c r="N9" s="24">
        <f t="shared" si="2"/>
        <v>134400</v>
      </c>
    </row>
    <row r="10" spans="1:15" x14ac:dyDescent="0.3">
      <c r="A10" s="9">
        <v>18</v>
      </c>
      <c r="B10" s="13" t="s">
        <v>25</v>
      </c>
      <c r="C10" s="21"/>
      <c r="D10" s="25">
        <v>0</v>
      </c>
      <c r="E10" s="24">
        <f t="shared" si="1"/>
        <v>0</v>
      </c>
      <c r="F10" s="34">
        <v>0</v>
      </c>
      <c r="G10" s="26">
        <v>0</v>
      </c>
      <c r="H10" s="29">
        <f>+F10+G10</f>
        <v>0</v>
      </c>
      <c r="I10" s="35">
        <v>0</v>
      </c>
      <c r="J10" s="26"/>
      <c r="K10" s="31">
        <f t="shared" si="0"/>
        <v>0</v>
      </c>
      <c r="L10" s="34"/>
      <c r="M10" s="26"/>
      <c r="N10" s="24">
        <f t="shared" si="2"/>
        <v>0</v>
      </c>
    </row>
    <row r="11" spans="1:15" x14ac:dyDescent="0.3">
      <c r="A11" s="9">
        <v>19</v>
      </c>
      <c r="B11" s="13" t="s">
        <v>11</v>
      </c>
      <c r="C11" s="21"/>
      <c r="D11" s="26">
        <v>47663.81</v>
      </c>
      <c r="E11" s="24">
        <f t="shared" si="1"/>
        <v>47663.81</v>
      </c>
      <c r="F11" s="34">
        <v>0</v>
      </c>
      <c r="G11" s="26">
        <v>0</v>
      </c>
      <c r="H11" s="29">
        <f t="shared" ref="H11:H17" si="3">+F11+G11</f>
        <v>0</v>
      </c>
      <c r="I11" s="35">
        <v>0</v>
      </c>
      <c r="J11" s="26"/>
      <c r="K11" s="31">
        <f t="shared" si="0"/>
        <v>0</v>
      </c>
      <c r="L11" s="34"/>
      <c r="M11" s="26"/>
      <c r="N11" s="24">
        <f t="shared" si="2"/>
        <v>0</v>
      </c>
    </row>
    <row r="12" spans="1:15" x14ac:dyDescent="0.3">
      <c r="A12" s="9">
        <v>24</v>
      </c>
      <c r="B12" s="13" t="s">
        <v>12</v>
      </c>
      <c r="C12" s="21"/>
      <c r="D12" s="25">
        <v>0</v>
      </c>
      <c r="E12" s="24">
        <f t="shared" si="1"/>
        <v>0</v>
      </c>
      <c r="F12" s="34">
        <v>0</v>
      </c>
      <c r="G12" s="26">
        <v>0</v>
      </c>
      <c r="H12" s="29">
        <f t="shared" si="3"/>
        <v>0</v>
      </c>
      <c r="I12" s="35">
        <v>0</v>
      </c>
      <c r="J12" s="26"/>
      <c r="K12" s="31">
        <f t="shared" si="0"/>
        <v>0</v>
      </c>
      <c r="L12" s="34"/>
      <c r="M12" s="26"/>
      <c r="N12" s="24">
        <f t="shared" si="2"/>
        <v>0</v>
      </c>
    </row>
    <row r="13" spans="1:15" x14ac:dyDescent="0.3">
      <c r="A13" s="9">
        <v>27</v>
      </c>
      <c r="B13" s="13" t="s">
        <v>13</v>
      </c>
      <c r="C13" s="21"/>
      <c r="D13" s="25">
        <v>0</v>
      </c>
      <c r="E13" s="24">
        <f t="shared" si="1"/>
        <v>0</v>
      </c>
      <c r="F13" s="34">
        <v>0</v>
      </c>
      <c r="G13" s="26">
        <v>0</v>
      </c>
      <c r="H13" s="29">
        <f t="shared" si="3"/>
        <v>0</v>
      </c>
      <c r="I13" s="35">
        <v>0</v>
      </c>
      <c r="J13" s="26"/>
      <c r="K13" s="31">
        <f t="shared" si="0"/>
        <v>0</v>
      </c>
      <c r="L13" s="34"/>
      <c r="M13" s="26"/>
      <c r="N13" s="24">
        <f t="shared" si="2"/>
        <v>0</v>
      </c>
      <c r="O13" s="20"/>
    </row>
    <row r="14" spans="1:15" x14ac:dyDescent="0.3">
      <c r="A14" s="9">
        <v>28</v>
      </c>
      <c r="B14" s="13" t="s">
        <v>39</v>
      </c>
      <c r="C14" s="21">
        <v>3475000</v>
      </c>
      <c r="D14" s="25">
        <v>0</v>
      </c>
      <c r="E14" s="24">
        <f t="shared" si="1"/>
        <v>3475000</v>
      </c>
      <c r="F14" s="34">
        <v>3500000</v>
      </c>
      <c r="G14" s="26">
        <v>0</v>
      </c>
      <c r="H14" s="29">
        <f t="shared" si="3"/>
        <v>3500000</v>
      </c>
      <c r="I14" s="35">
        <v>3500000</v>
      </c>
      <c r="J14" s="26"/>
      <c r="K14" s="31">
        <f t="shared" si="0"/>
        <v>3500000</v>
      </c>
      <c r="L14" s="34">
        <v>3500000</v>
      </c>
      <c r="M14" s="26"/>
      <c r="N14" s="24">
        <f t="shared" si="2"/>
        <v>3500000</v>
      </c>
    </row>
    <row r="15" spans="1:15" x14ac:dyDescent="0.3">
      <c r="A15" s="9">
        <v>36</v>
      </c>
      <c r="B15" s="13" t="s">
        <v>14</v>
      </c>
      <c r="C15" s="21"/>
      <c r="D15" s="25">
        <v>0</v>
      </c>
      <c r="E15" s="24">
        <f t="shared" si="1"/>
        <v>0</v>
      </c>
      <c r="F15" s="34">
        <v>0</v>
      </c>
      <c r="G15" s="26">
        <v>0</v>
      </c>
      <c r="H15" s="29">
        <f t="shared" si="3"/>
        <v>0</v>
      </c>
      <c r="I15" s="35"/>
      <c r="J15" s="26"/>
      <c r="K15" s="31">
        <f t="shared" si="0"/>
        <v>0</v>
      </c>
      <c r="L15" s="34"/>
      <c r="M15" s="26"/>
      <c r="N15" s="24">
        <f t="shared" si="2"/>
        <v>0</v>
      </c>
    </row>
    <row r="16" spans="1:15" x14ac:dyDescent="0.3">
      <c r="A16" s="9">
        <v>37</v>
      </c>
      <c r="B16" s="13" t="s">
        <v>15</v>
      </c>
      <c r="C16" s="21"/>
      <c r="D16" s="26">
        <v>300000</v>
      </c>
      <c r="E16" s="24">
        <f t="shared" si="1"/>
        <v>300000</v>
      </c>
      <c r="F16" s="34">
        <v>0</v>
      </c>
      <c r="G16" s="26">
        <v>0</v>
      </c>
      <c r="H16" s="29">
        <f t="shared" si="3"/>
        <v>0</v>
      </c>
      <c r="I16" s="35"/>
      <c r="J16" s="26"/>
      <c r="K16" s="31">
        <f t="shared" si="0"/>
        <v>0</v>
      </c>
      <c r="L16" s="34"/>
      <c r="M16" s="26"/>
      <c r="N16" s="24">
        <f t="shared" si="2"/>
        <v>0</v>
      </c>
    </row>
    <row r="17" spans="1:18" ht="15" thickBot="1" x14ac:dyDescent="0.35">
      <c r="A17" s="10">
        <v>38</v>
      </c>
      <c r="B17" s="14" t="s">
        <v>16</v>
      </c>
      <c r="C17" s="5"/>
      <c r="D17" s="16">
        <v>0</v>
      </c>
      <c r="E17" s="6">
        <f t="shared" si="1"/>
        <v>0</v>
      </c>
      <c r="F17" s="36">
        <v>0</v>
      </c>
      <c r="G17" s="37">
        <v>0</v>
      </c>
      <c r="H17" s="29">
        <f t="shared" si="3"/>
        <v>0</v>
      </c>
      <c r="I17" s="38"/>
      <c r="J17" s="37"/>
      <c r="K17" s="42">
        <f t="shared" si="0"/>
        <v>0</v>
      </c>
      <c r="L17" s="36"/>
      <c r="M17" s="37"/>
      <c r="N17" s="24">
        <f t="shared" si="2"/>
        <v>0</v>
      </c>
    </row>
    <row r="18" spans="1:18" ht="15" thickBot="1" x14ac:dyDescent="0.35">
      <c r="A18" s="18"/>
      <c r="B18" s="19" t="s">
        <v>55</v>
      </c>
      <c r="C18" s="43">
        <f>SUM(C7:C17)</f>
        <v>3475000</v>
      </c>
      <c r="D18" s="43">
        <f t="shared" ref="D18:E18" si="4">SUM(D7:D17)</f>
        <v>2197935.8200000003</v>
      </c>
      <c r="E18" s="43">
        <f t="shared" si="4"/>
        <v>5672935.8200000003</v>
      </c>
      <c r="F18" s="45">
        <f>SUM(F7:F17)</f>
        <v>3500000</v>
      </c>
      <c r="G18" s="45">
        <f>SUM(G7:G17)</f>
        <v>3359926</v>
      </c>
      <c r="H18" s="46">
        <f>SUM(H7:H17)</f>
        <v>6859926</v>
      </c>
      <c r="I18" s="47">
        <f>SUM(I7:I17)</f>
        <v>3500000</v>
      </c>
      <c r="J18" s="47">
        <f t="shared" ref="J18:N18" si="5">SUM(J7:J17)</f>
        <v>4576302</v>
      </c>
      <c r="K18" s="47">
        <f t="shared" si="5"/>
        <v>8076302</v>
      </c>
      <c r="L18" s="46">
        <f t="shared" si="5"/>
        <v>3500000</v>
      </c>
      <c r="M18" s="47">
        <f t="shared" si="5"/>
        <v>5395766</v>
      </c>
      <c r="N18" s="48">
        <f t="shared" si="5"/>
        <v>8895766</v>
      </c>
    </row>
    <row r="20" spans="1:18" ht="15" thickBot="1" x14ac:dyDescent="0.35">
      <c r="A20" s="1" t="s">
        <v>21</v>
      </c>
      <c r="J20" s="20"/>
    </row>
    <row r="21" spans="1:18" ht="15" thickBot="1" x14ac:dyDescent="0.35">
      <c r="B21" s="1"/>
      <c r="D21" s="100" t="s">
        <v>17</v>
      </c>
      <c r="E21" s="101"/>
      <c r="F21" s="102"/>
      <c r="G21" s="100" t="s">
        <v>18</v>
      </c>
      <c r="H21" s="101"/>
      <c r="I21" s="102"/>
      <c r="J21" s="100" t="s">
        <v>19</v>
      </c>
      <c r="K21" s="101"/>
      <c r="L21" s="102"/>
      <c r="M21" s="100" t="s">
        <v>20</v>
      </c>
      <c r="N21" s="101"/>
      <c r="O21" s="102"/>
    </row>
    <row r="22" spans="1:18" ht="29.4" thickBot="1" x14ac:dyDescent="0.35">
      <c r="A22" s="66" t="s">
        <v>1</v>
      </c>
      <c r="B22" s="66" t="s">
        <v>38</v>
      </c>
      <c r="C22" s="67" t="s">
        <v>2</v>
      </c>
      <c r="D22" s="68" t="s">
        <v>3</v>
      </c>
      <c r="E22" s="69" t="s">
        <v>4</v>
      </c>
      <c r="F22" s="70" t="s">
        <v>5</v>
      </c>
      <c r="G22" s="68" t="s">
        <v>3</v>
      </c>
      <c r="H22" s="69" t="s">
        <v>4</v>
      </c>
      <c r="I22" s="70" t="s">
        <v>5</v>
      </c>
      <c r="J22" s="68" t="s">
        <v>3</v>
      </c>
      <c r="K22" s="69" t="s">
        <v>4</v>
      </c>
      <c r="L22" s="70" t="s">
        <v>5</v>
      </c>
      <c r="M22" s="68" t="s">
        <v>3</v>
      </c>
      <c r="N22" s="69" t="s">
        <v>4</v>
      </c>
      <c r="O22" s="70" t="s">
        <v>5</v>
      </c>
      <c r="Q22" s="20"/>
    </row>
    <row r="23" spans="1:18" x14ac:dyDescent="0.3">
      <c r="A23" s="103" t="s">
        <v>47</v>
      </c>
      <c r="B23" s="71">
        <v>61</v>
      </c>
      <c r="C23" s="72" t="s">
        <v>31</v>
      </c>
      <c r="D23" s="73">
        <v>120134.39</v>
      </c>
      <c r="E23" s="74">
        <v>0</v>
      </c>
      <c r="F23" s="75">
        <f>+D23+E23</f>
        <v>120134.39</v>
      </c>
      <c r="G23" s="73">
        <v>0</v>
      </c>
      <c r="H23" s="74"/>
      <c r="I23" s="76">
        <f t="shared" ref="I23:I30" si="6">+G23+H23</f>
        <v>0</v>
      </c>
      <c r="J23" s="73"/>
      <c r="K23" s="77"/>
      <c r="L23" s="78">
        <f t="shared" ref="L23:L30" si="7">SUM(J23:K23)</f>
        <v>0</v>
      </c>
      <c r="M23" s="73"/>
      <c r="N23" s="77"/>
      <c r="O23" s="78">
        <f t="shared" ref="O23:O30" si="8">SUM(M23:N23)</f>
        <v>0</v>
      </c>
      <c r="P23" s="40"/>
      <c r="Q23" s="41"/>
    </row>
    <row r="24" spans="1:18" x14ac:dyDescent="0.3">
      <c r="A24" s="103"/>
      <c r="B24" s="56">
        <v>63</v>
      </c>
      <c r="C24" s="57" t="s">
        <v>32</v>
      </c>
      <c r="D24" s="58">
        <v>40000</v>
      </c>
      <c r="E24" s="59">
        <v>52624.78</v>
      </c>
      <c r="F24" s="60">
        <f t="shared" ref="F24:F30" si="9">+D24+E24</f>
        <v>92624.78</v>
      </c>
      <c r="G24" s="58">
        <v>0</v>
      </c>
      <c r="H24" s="59"/>
      <c r="I24" s="61">
        <f t="shared" si="6"/>
        <v>0</v>
      </c>
      <c r="J24" s="58"/>
      <c r="K24" s="62"/>
      <c r="L24" s="63">
        <f t="shared" si="7"/>
        <v>0</v>
      </c>
      <c r="M24" s="58"/>
      <c r="N24" s="62"/>
      <c r="O24" s="63">
        <f t="shared" si="8"/>
        <v>0</v>
      </c>
      <c r="P24" s="40"/>
      <c r="Q24" s="41"/>
    </row>
    <row r="25" spans="1:18" x14ac:dyDescent="0.3">
      <c r="A25" s="103"/>
      <c r="B25" s="71">
        <v>67</v>
      </c>
      <c r="C25" s="72" t="s">
        <v>33</v>
      </c>
      <c r="D25" s="73">
        <v>0</v>
      </c>
      <c r="E25" s="74">
        <v>1800</v>
      </c>
      <c r="F25" s="75">
        <f t="shared" si="9"/>
        <v>1800</v>
      </c>
      <c r="G25" s="73">
        <v>0</v>
      </c>
      <c r="H25" s="74"/>
      <c r="I25" s="76">
        <f t="shared" si="6"/>
        <v>0</v>
      </c>
      <c r="J25" s="73"/>
      <c r="K25" s="77"/>
      <c r="L25" s="78">
        <f t="shared" si="7"/>
        <v>0</v>
      </c>
      <c r="M25" s="73"/>
      <c r="N25" s="77"/>
      <c r="O25" s="78">
        <f t="shared" si="8"/>
        <v>0</v>
      </c>
      <c r="P25" s="40"/>
      <c r="Q25" s="41"/>
    </row>
    <row r="26" spans="1:18" x14ac:dyDescent="0.3">
      <c r="A26" s="103"/>
      <c r="B26" s="56">
        <v>71</v>
      </c>
      <c r="C26" s="57" t="s">
        <v>26</v>
      </c>
      <c r="D26" s="58">
        <v>2063273.24</v>
      </c>
      <c r="E26" s="59">
        <v>0</v>
      </c>
      <c r="F26" s="60">
        <f t="shared" si="9"/>
        <v>2063273.24</v>
      </c>
      <c r="G26" s="58">
        <v>0</v>
      </c>
      <c r="H26" s="59"/>
      <c r="I26" s="61">
        <f t="shared" si="6"/>
        <v>0</v>
      </c>
      <c r="J26" s="58"/>
      <c r="K26" s="62"/>
      <c r="L26" s="63">
        <f t="shared" si="7"/>
        <v>0</v>
      </c>
      <c r="M26" s="58"/>
      <c r="N26" s="62"/>
      <c r="O26" s="63">
        <f t="shared" si="8"/>
        <v>0</v>
      </c>
      <c r="P26" s="40"/>
      <c r="Q26" s="41"/>
    </row>
    <row r="27" spans="1:18" x14ac:dyDescent="0.3">
      <c r="A27" s="103"/>
      <c r="B27" s="71">
        <v>73</v>
      </c>
      <c r="C27" s="72" t="s">
        <v>27</v>
      </c>
      <c r="D27" s="73">
        <v>1208388.8899999999</v>
      </c>
      <c r="E27" s="74">
        <v>1928293.9</v>
      </c>
      <c r="F27" s="75">
        <f t="shared" si="9"/>
        <v>3136682.79</v>
      </c>
      <c r="G27" s="73">
        <v>3500000</v>
      </c>
      <c r="H27" s="74"/>
      <c r="I27" s="76">
        <f t="shared" si="6"/>
        <v>3500000</v>
      </c>
      <c r="J27" s="73">
        <v>3500000</v>
      </c>
      <c r="K27" s="77"/>
      <c r="L27" s="78">
        <f t="shared" si="7"/>
        <v>3500000</v>
      </c>
      <c r="M27" s="73">
        <v>3500000</v>
      </c>
      <c r="N27" s="77"/>
      <c r="O27" s="78">
        <f t="shared" si="8"/>
        <v>3500000</v>
      </c>
      <c r="P27" s="40"/>
      <c r="Q27" s="20"/>
    </row>
    <row r="28" spans="1:18" x14ac:dyDescent="0.3">
      <c r="A28" s="103"/>
      <c r="B28" s="56">
        <v>77</v>
      </c>
      <c r="C28" s="57" t="s">
        <v>28</v>
      </c>
      <c r="D28" s="58">
        <v>14124.99</v>
      </c>
      <c r="E28" s="59">
        <v>50898.32</v>
      </c>
      <c r="F28" s="60">
        <f t="shared" si="9"/>
        <v>65023.31</v>
      </c>
      <c r="G28" s="58"/>
      <c r="H28" s="59"/>
      <c r="I28" s="61">
        <f t="shared" si="6"/>
        <v>0</v>
      </c>
      <c r="J28" s="58"/>
      <c r="K28" s="62"/>
      <c r="L28" s="63">
        <f t="shared" si="7"/>
        <v>0</v>
      </c>
      <c r="M28" s="58"/>
      <c r="N28" s="62"/>
      <c r="O28" s="63">
        <f t="shared" si="8"/>
        <v>0</v>
      </c>
      <c r="P28" s="40"/>
      <c r="Q28" s="41"/>
    </row>
    <row r="29" spans="1:18" x14ac:dyDescent="0.3">
      <c r="A29" s="103"/>
      <c r="B29" s="71">
        <v>78</v>
      </c>
      <c r="C29" s="72" t="s">
        <v>29</v>
      </c>
      <c r="D29" s="73">
        <v>0</v>
      </c>
      <c r="E29" s="74">
        <v>15432</v>
      </c>
      <c r="F29" s="75">
        <f t="shared" si="9"/>
        <v>15432</v>
      </c>
      <c r="G29" s="73"/>
      <c r="H29" s="74"/>
      <c r="I29" s="76">
        <f t="shared" si="6"/>
        <v>0</v>
      </c>
      <c r="J29" s="73"/>
      <c r="K29" s="77"/>
      <c r="L29" s="78">
        <f t="shared" si="7"/>
        <v>0</v>
      </c>
      <c r="M29" s="73"/>
      <c r="N29" s="77"/>
      <c r="O29" s="78">
        <f t="shared" si="8"/>
        <v>0</v>
      </c>
      <c r="P29" s="40"/>
      <c r="Q29" s="41"/>
    </row>
    <row r="30" spans="1:18" ht="15" thickBot="1" x14ac:dyDescent="0.35">
      <c r="A30" s="103"/>
      <c r="B30" s="56">
        <v>84</v>
      </c>
      <c r="C30" s="57" t="s">
        <v>30</v>
      </c>
      <c r="D30" s="58">
        <v>29078.49</v>
      </c>
      <c r="E30" s="59">
        <v>67691.98</v>
      </c>
      <c r="F30" s="60">
        <f t="shared" si="9"/>
        <v>96770.47</v>
      </c>
      <c r="G30" s="58"/>
      <c r="H30" s="59"/>
      <c r="I30" s="61">
        <f t="shared" si="6"/>
        <v>0</v>
      </c>
      <c r="J30" s="58"/>
      <c r="K30" s="62"/>
      <c r="L30" s="63">
        <f t="shared" si="7"/>
        <v>0</v>
      </c>
      <c r="M30" s="58"/>
      <c r="N30" s="62"/>
      <c r="O30" s="63">
        <f t="shared" si="8"/>
        <v>0</v>
      </c>
      <c r="P30" s="40"/>
      <c r="Q30" s="41"/>
    </row>
    <row r="31" spans="1:18" ht="15" thickBot="1" x14ac:dyDescent="0.35">
      <c r="A31" s="104"/>
      <c r="B31" s="93" t="s">
        <v>51</v>
      </c>
      <c r="C31" s="94"/>
      <c r="D31" s="43">
        <f t="shared" ref="D31:O31" si="10">SUM(D23:D30)</f>
        <v>3475000</v>
      </c>
      <c r="E31" s="43">
        <f t="shared" si="10"/>
        <v>2116740.98</v>
      </c>
      <c r="F31" s="43">
        <f t="shared" si="10"/>
        <v>5591740.9799999995</v>
      </c>
      <c r="G31" s="43">
        <f t="shared" si="10"/>
        <v>3500000</v>
      </c>
      <c r="H31" s="54">
        <f t="shared" si="10"/>
        <v>0</v>
      </c>
      <c r="I31" s="43">
        <f t="shared" si="10"/>
        <v>3500000</v>
      </c>
      <c r="J31" s="43">
        <f t="shared" si="10"/>
        <v>3500000</v>
      </c>
      <c r="K31" s="43">
        <f t="shared" si="10"/>
        <v>0</v>
      </c>
      <c r="L31" s="43">
        <f t="shared" si="10"/>
        <v>3500000</v>
      </c>
      <c r="M31" s="43">
        <f t="shared" si="10"/>
        <v>3500000</v>
      </c>
      <c r="N31" s="43">
        <f t="shared" si="10"/>
        <v>0</v>
      </c>
      <c r="O31" s="44">
        <f t="shared" si="10"/>
        <v>3500000</v>
      </c>
      <c r="R31" s="41"/>
    </row>
    <row r="32" spans="1:18" x14ac:dyDescent="0.3">
      <c r="A32" s="95" t="s">
        <v>50</v>
      </c>
      <c r="B32" s="79">
        <v>51</v>
      </c>
      <c r="C32" s="80" t="s">
        <v>22</v>
      </c>
      <c r="D32" s="73"/>
      <c r="E32" s="81"/>
      <c r="F32" s="81">
        <f>+D32+E32</f>
        <v>0</v>
      </c>
      <c r="G32" s="73"/>
      <c r="H32" s="81">
        <v>2237354.67</v>
      </c>
      <c r="I32" s="76">
        <f>+G32+H32</f>
        <v>2237354.67</v>
      </c>
      <c r="J32" s="82"/>
      <c r="K32" s="81">
        <v>2196068.34</v>
      </c>
      <c r="L32" s="78">
        <f>SUM(J32:K32)</f>
        <v>2196068.34</v>
      </c>
      <c r="M32" s="82"/>
      <c r="N32" s="81">
        <v>2196068.33</v>
      </c>
      <c r="O32" s="78">
        <f>SUM(M32:N32)</f>
        <v>2196068.33</v>
      </c>
      <c r="P32" s="40"/>
      <c r="Q32" s="41"/>
    </row>
    <row r="33" spans="1:20" x14ac:dyDescent="0.3">
      <c r="A33" s="96"/>
      <c r="B33" s="56">
        <v>63</v>
      </c>
      <c r="C33" s="57" t="s">
        <v>32</v>
      </c>
      <c r="D33" s="58"/>
      <c r="E33" s="65"/>
      <c r="F33" s="65">
        <f t="shared" ref="F33:F37" si="11">+D33+E33</f>
        <v>0</v>
      </c>
      <c r="G33" s="58"/>
      <c r="H33" s="62">
        <v>24960</v>
      </c>
      <c r="I33" s="61">
        <f t="shared" ref="I33:I37" si="12">+G33+H33</f>
        <v>24960</v>
      </c>
      <c r="J33" s="64"/>
      <c r="K33" s="65"/>
      <c r="L33" s="63"/>
      <c r="M33" s="64"/>
      <c r="N33" s="65"/>
      <c r="O33" s="63"/>
      <c r="P33" s="40"/>
      <c r="Q33" s="41"/>
    </row>
    <row r="34" spans="1:20" x14ac:dyDescent="0.3">
      <c r="A34" s="96"/>
      <c r="B34" s="71">
        <v>84</v>
      </c>
      <c r="C34" s="72" t="s">
        <v>30</v>
      </c>
      <c r="D34" s="73"/>
      <c r="E34" s="81">
        <v>686</v>
      </c>
      <c r="F34" s="81">
        <f t="shared" si="11"/>
        <v>686</v>
      </c>
      <c r="G34" s="73"/>
      <c r="H34" s="77"/>
      <c r="I34" s="76">
        <f t="shared" si="12"/>
        <v>0</v>
      </c>
      <c r="J34" s="82"/>
      <c r="K34" s="81"/>
      <c r="L34" s="78"/>
      <c r="M34" s="82"/>
      <c r="N34" s="81"/>
      <c r="O34" s="78"/>
      <c r="P34" s="40"/>
      <c r="Q34" s="41"/>
    </row>
    <row r="35" spans="1:20" x14ac:dyDescent="0.3">
      <c r="A35" s="96"/>
      <c r="B35" s="56">
        <v>53</v>
      </c>
      <c r="C35" s="57" t="s">
        <v>23</v>
      </c>
      <c r="D35" s="58"/>
      <c r="E35" s="62">
        <v>80508.84</v>
      </c>
      <c r="F35" s="62">
        <f t="shared" si="11"/>
        <v>80508.84</v>
      </c>
      <c r="G35" s="58"/>
      <c r="H35" s="59">
        <v>1097611.33</v>
      </c>
      <c r="I35" s="61">
        <f t="shared" si="12"/>
        <v>1097611.33</v>
      </c>
      <c r="J35" s="58"/>
      <c r="K35" s="62">
        <v>2344074.46</v>
      </c>
      <c r="L35" s="63">
        <f t="shared" ref="L35:L37" si="13">SUM(J35:K35)</f>
        <v>2344074.46</v>
      </c>
      <c r="M35" s="58"/>
      <c r="N35" s="62">
        <v>3159448.47</v>
      </c>
      <c r="O35" s="63">
        <f t="shared" ref="O35:O37" si="14">SUM(M35:N35)</f>
        <v>3159448.47</v>
      </c>
      <c r="P35" s="40"/>
      <c r="Q35" s="41"/>
    </row>
    <row r="36" spans="1:20" x14ac:dyDescent="0.3">
      <c r="A36" s="96"/>
      <c r="B36" s="71">
        <v>57</v>
      </c>
      <c r="C36" s="72" t="s">
        <v>24</v>
      </c>
      <c r="D36" s="73"/>
      <c r="E36" s="77"/>
      <c r="F36" s="77">
        <f t="shared" si="11"/>
        <v>0</v>
      </c>
      <c r="G36" s="73"/>
      <c r="H36" s="74"/>
      <c r="I36" s="76">
        <f t="shared" si="12"/>
        <v>0</v>
      </c>
      <c r="J36" s="73"/>
      <c r="K36" s="77">
        <v>13279.2</v>
      </c>
      <c r="L36" s="78">
        <f t="shared" si="13"/>
        <v>13279.2</v>
      </c>
      <c r="M36" s="73"/>
      <c r="N36" s="77">
        <v>13279.2</v>
      </c>
      <c r="O36" s="78">
        <f t="shared" si="14"/>
        <v>13279.2</v>
      </c>
      <c r="P36" s="40"/>
      <c r="Q36" s="41"/>
    </row>
    <row r="37" spans="1:20" ht="15" thickBot="1" x14ac:dyDescent="0.35">
      <c r="A37" s="96"/>
      <c r="B37" s="56">
        <v>58</v>
      </c>
      <c r="C37" s="57" t="s">
        <v>25</v>
      </c>
      <c r="D37" s="58"/>
      <c r="E37" s="62"/>
      <c r="F37" s="62">
        <f t="shared" si="11"/>
        <v>0</v>
      </c>
      <c r="G37" s="58"/>
      <c r="H37" s="59"/>
      <c r="I37" s="61">
        <f t="shared" si="12"/>
        <v>0</v>
      </c>
      <c r="J37" s="58"/>
      <c r="K37" s="62">
        <v>22880</v>
      </c>
      <c r="L37" s="63">
        <f t="shared" si="13"/>
        <v>22880</v>
      </c>
      <c r="M37" s="58"/>
      <c r="N37" s="62">
        <v>26970</v>
      </c>
      <c r="O37" s="63">
        <f t="shared" si="14"/>
        <v>26970</v>
      </c>
      <c r="P37" s="40"/>
      <c r="Q37" s="41"/>
    </row>
    <row r="38" spans="1:20" ht="27.6" customHeight="1" thickBot="1" x14ac:dyDescent="0.35">
      <c r="A38" s="97"/>
      <c r="B38" s="98" t="s">
        <v>52</v>
      </c>
      <c r="C38" s="99"/>
      <c r="D38" s="49">
        <f>SUM(D32:D37)</f>
        <v>0</v>
      </c>
      <c r="E38" s="49">
        <f>SUM(E32:E37)</f>
        <v>81194.84</v>
      </c>
      <c r="F38" s="49">
        <f>SUM(F32:F37)</f>
        <v>81194.84</v>
      </c>
      <c r="G38" s="49">
        <f t="shared" ref="G38:O38" si="15">SUM(G32:G37)</f>
        <v>0</v>
      </c>
      <c r="H38" s="49">
        <f t="shared" si="15"/>
        <v>3359926</v>
      </c>
      <c r="I38" s="49">
        <f>SUM(I32:I37)</f>
        <v>3359926</v>
      </c>
      <c r="J38" s="49">
        <f t="shared" si="15"/>
        <v>0</v>
      </c>
      <c r="K38" s="49">
        <f t="shared" si="15"/>
        <v>4576302</v>
      </c>
      <c r="L38" s="49">
        <f t="shared" si="15"/>
        <v>4576302</v>
      </c>
      <c r="M38" s="49">
        <f t="shared" si="15"/>
        <v>0</v>
      </c>
      <c r="N38" s="49">
        <f t="shared" si="15"/>
        <v>5395766.0000000009</v>
      </c>
      <c r="O38" s="50">
        <f t="shared" si="15"/>
        <v>5395766.0000000009</v>
      </c>
      <c r="R38" s="41"/>
    </row>
    <row r="39" spans="1:20" ht="25.2" customHeight="1" thickBot="1" x14ac:dyDescent="0.35">
      <c r="B39" s="93" t="s">
        <v>54</v>
      </c>
      <c r="C39" s="94"/>
      <c r="D39" s="43">
        <f>+D31+D38</f>
        <v>3475000</v>
      </c>
      <c r="E39" s="43">
        <f>+E31+E38</f>
        <v>2197935.8199999998</v>
      </c>
      <c r="F39" s="43">
        <f>+F31+F38</f>
        <v>5672935.8199999994</v>
      </c>
      <c r="G39" s="43">
        <f>+G31+G38</f>
        <v>3500000</v>
      </c>
      <c r="H39" s="43">
        <f t="shared" ref="H39:O39" si="16">+H31+H38</f>
        <v>3359926</v>
      </c>
      <c r="I39" s="43">
        <f>+I31+I38</f>
        <v>6859926</v>
      </c>
      <c r="J39" s="43">
        <f t="shared" si="16"/>
        <v>3500000</v>
      </c>
      <c r="K39" s="43">
        <f t="shared" si="16"/>
        <v>4576302</v>
      </c>
      <c r="L39" s="43">
        <f t="shared" si="16"/>
        <v>8076302</v>
      </c>
      <c r="M39" s="43">
        <f t="shared" si="16"/>
        <v>3500000</v>
      </c>
      <c r="N39" s="43">
        <f t="shared" si="16"/>
        <v>5395766.0000000009</v>
      </c>
      <c r="O39" s="43">
        <f t="shared" si="16"/>
        <v>8895766</v>
      </c>
    </row>
    <row r="41" spans="1:20" ht="33" customHeight="1" x14ac:dyDescent="0.3">
      <c r="A41" s="86" t="s">
        <v>57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55"/>
      <c r="Q41" s="55"/>
      <c r="R41" s="55"/>
      <c r="S41" s="55"/>
      <c r="T41" s="55"/>
    </row>
    <row r="42" spans="1:20" x14ac:dyDescent="0.3">
      <c r="J42" s="20"/>
      <c r="L42" s="83"/>
      <c r="M42" s="20"/>
      <c r="N42" s="20"/>
    </row>
    <row r="43" spans="1:20" x14ac:dyDescent="0.3">
      <c r="F43" s="20"/>
      <c r="K43" s="20"/>
      <c r="L43" s="20"/>
      <c r="N43" s="20"/>
    </row>
    <row r="44" spans="1:20" x14ac:dyDescent="0.3">
      <c r="F44" s="20"/>
    </row>
    <row r="46" spans="1:20" x14ac:dyDescent="0.3">
      <c r="B46" t="s">
        <v>59</v>
      </c>
      <c r="E46" t="s">
        <v>60</v>
      </c>
      <c r="G46" s="20"/>
      <c r="K46" t="s">
        <v>61</v>
      </c>
    </row>
    <row r="53" spans="2:11" x14ac:dyDescent="0.3">
      <c r="B53" t="s">
        <v>64</v>
      </c>
      <c r="E53" t="s">
        <v>63</v>
      </c>
      <c r="K53" t="s">
        <v>62</v>
      </c>
    </row>
    <row r="61" spans="2:11" x14ac:dyDescent="0.3">
      <c r="B61" t="s">
        <v>65</v>
      </c>
    </row>
    <row r="65" spans="5:11" x14ac:dyDescent="0.3">
      <c r="E65" s="84"/>
      <c r="F65" s="84"/>
      <c r="G65" s="84"/>
      <c r="H65" s="84"/>
      <c r="I65" s="84"/>
      <c r="J65" s="84"/>
      <c r="K65" s="85"/>
    </row>
    <row r="66" spans="5:11" x14ac:dyDescent="0.3">
      <c r="E66" s="84"/>
      <c r="F66" s="84"/>
      <c r="G66" s="84"/>
      <c r="H66" s="84"/>
      <c r="I66" s="84"/>
      <c r="J66" s="84"/>
      <c r="K66" s="85"/>
    </row>
  </sheetData>
  <mergeCells count="17">
    <mergeCell ref="A1:O1"/>
    <mergeCell ref="A2:O2"/>
    <mergeCell ref="A3:O3"/>
    <mergeCell ref="C5:E5"/>
    <mergeCell ref="F5:H5"/>
    <mergeCell ref="I5:K5"/>
    <mergeCell ref="L5:N5"/>
    <mergeCell ref="B39:C39"/>
    <mergeCell ref="A41:O41"/>
    <mergeCell ref="A32:A38"/>
    <mergeCell ref="B38:C38"/>
    <mergeCell ref="G21:I21"/>
    <mergeCell ref="J21:L21"/>
    <mergeCell ref="M21:O21"/>
    <mergeCell ref="A23:A31"/>
    <mergeCell ref="B31:C31"/>
    <mergeCell ref="D21:F21"/>
  </mergeCells>
  <pageMargins left="0.25" right="0.25" top="0.75" bottom="0.75" header="0.3" footer="0.3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PIC</vt:lpstr>
      <vt:lpstr>PPC Y TECHOS</vt:lpstr>
      <vt:lpstr>PIC!Área_de_impresión</vt:lpstr>
      <vt:lpstr>'PPC Y TECHOS'!Área_de_impresión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Quito</dc:creator>
  <cp:lastModifiedBy>María Karina Gordillo</cp:lastModifiedBy>
  <cp:lastPrinted>2023-10-12T17:03:42Z</cp:lastPrinted>
  <dcterms:created xsi:type="dcterms:W3CDTF">2023-09-07T15:20:10Z</dcterms:created>
  <dcterms:modified xsi:type="dcterms:W3CDTF">2023-10-12T22:23:10Z</dcterms:modified>
</cp:coreProperties>
</file>